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IceLoad" sheetId="1" state="visible" r:id="rId2"/>
  </sheets>
  <calcPr iterateCount="100" refMode="A1" iterate="false" iterateDelta="0.0001"/>
</workbook>
</file>

<file path=xl/sharedStrings.xml><?xml version="1.0" encoding="utf-8"?>
<sst xmlns="http://schemas.openxmlformats.org/spreadsheetml/2006/main" count="38" uniqueCount="30">
  <si>
    <t>INPUT DATA</t>
  </si>
  <si>
    <t>α</t>
  </si>
  <si>
    <t>Degrees</t>
  </si>
  <si>
    <t>β</t>
  </si>
  <si>
    <t>θf</t>
  </si>
  <si>
    <t>p</t>
  </si>
  <si>
    <t>kPa</t>
  </si>
  <si>
    <t>t</t>
  </si>
  <si>
    <t>mm</t>
  </si>
  <si>
    <t>w</t>
  </si>
  <si>
    <t>CALCULATION</t>
  </si>
  <si>
    <t>Cn</t>
  </si>
  <si>
    <t>Fb</t>
  </si>
  <si>
    <t>kN</t>
  </si>
  <si>
    <t>Bending Force</t>
  </si>
  <si>
    <t>Ca</t>
  </si>
  <si>
    <t>Fc</t>
  </si>
  <si>
    <t>Crushing Force</t>
  </si>
  <si>
    <t>Fbc</t>
  </si>
  <si>
    <t>Bending/Crushing  Transition Force</t>
  </si>
  <si>
    <t>Is Fc≤Fb</t>
  </si>
  <si>
    <t>Is Fbc≤Fb</t>
  </si>
  <si>
    <t>Is Fbc≥Fc</t>
  </si>
  <si>
    <t>Is Fc&gt;Fbc&gt;Fb</t>
  </si>
  <si>
    <t>F</t>
  </si>
  <si>
    <t>OUTPUT</t>
  </si>
  <si>
    <t>Long. F.</t>
  </si>
  <si>
    <t>Transv. F.</t>
  </si>
  <si>
    <t>Case 1</t>
  </si>
  <si>
    <t>Case 2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</si>
</sst>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FFFF"/>
    <pageSetUpPr fitToPage="false"/>
  </sheetPr>
  <dimension ref="A1:G3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8" activeCellId="0" sqref="C8"/>
    </sheetView>
  </sheetViews>
  <sheetFormatPr defaultRowHeight="15"/>
  <cols>
    <col collapsed="false" hidden="false" max="1" min="1" style="0" width="11.4183673469388"/>
    <col collapsed="false" hidden="false" max="2" min="2" style="0" width="11.9948979591837"/>
    <col collapsed="false" hidden="false" max="6" min="3" style="0" width="8.70918367346939"/>
    <col collapsed="false" hidden="false" max="7" min="7" style="0" width="8.72959183673469"/>
    <col collapsed="false" hidden="false" max="9" min="8" style="0" width="8.70918367346939"/>
    <col collapsed="false" hidden="false" max="10" min="10" style="0" width="12.4183673469388"/>
    <col collapsed="false" hidden="false" max="11" min="11" style="0" width="7.85714285714286"/>
    <col collapsed="false" hidden="false" max="12" min="12" style="0" width="8.70918367346939"/>
    <col collapsed="false" hidden="false" max="13" min="13" style="0" width="14.0051020408163"/>
    <col collapsed="false" hidden="false" max="1025" min="14" style="0" width="8.70918367346939"/>
  </cols>
  <sheetData>
    <row r="1" customFormat="false" ht="15" hidden="false" customHeight="false" outlineLevel="0" collapsed="false">
      <c r="A1" s="0" t="s">
        <v>0</v>
      </c>
    </row>
    <row r="3" customFormat="false" ht="15" hidden="false" customHeight="false" outlineLevel="0" collapsed="false">
      <c r="A3" s="0" t="s">
        <v>1</v>
      </c>
      <c r="B3" s="0" t="n">
        <f aca="false">['file:///C:/Users/almk/Documents/Work/HandyStuff/Smath/Referencing%2520Workbooks/SpreadSheet IO/IceLoads-input.xlsx']'SMath Studio Data'!B1</f>
        <v>70</v>
      </c>
      <c r="C3" s="0" t="s">
        <v>2</v>
      </c>
    </row>
    <row r="4" customFormat="false" ht="15" hidden="false" customHeight="false" outlineLevel="0" collapsed="false">
      <c r="A4" s="0" t="s">
        <v>3</v>
      </c>
      <c r="B4" s="0" t="n">
        <f aca="false">['file:///C:/Users/almk/Documents/Work/HandyStuff/Smath/Referencing%2520Workbooks/SpreadSheet IO/IceLoads-input.xlsx']'SMath Studio Data'!B2</f>
        <v>75</v>
      </c>
      <c r="C4" s="0" t="s">
        <v>2</v>
      </c>
    </row>
    <row r="5" customFormat="false" ht="15" hidden="false" customHeight="false" outlineLevel="0" collapsed="false">
      <c r="A5" s="0" t="s">
        <v>4</v>
      </c>
      <c r="B5" s="0" t="n">
        <f aca="false">['file:///C:/Users/almk/Documents/Work/HandyStuff/Smath/Referencing%2520Workbooks/SpreadSheet IO/IceLoads-input.xlsx']'SMath Studio Data'!B3</f>
        <v>6</v>
      </c>
      <c r="C5" s="0" t="s">
        <v>2</v>
      </c>
    </row>
    <row r="6" customFormat="false" ht="15" hidden="false" customHeight="false" outlineLevel="0" collapsed="false">
      <c r="A6" s="0" t="s">
        <v>5</v>
      </c>
      <c r="B6" s="0" t="n">
        <f aca="false">['file:///C:/Users/almk/Documents/Work/HandyStuff/Smath/Referencing%2520Workbooks/SpreadSheet IO/IceLoads-input.xlsx']'SMath Studio Data'!B4</f>
        <v>500</v>
      </c>
      <c r="C6" s="0" t="s">
        <v>6</v>
      </c>
    </row>
    <row r="7" customFormat="false" ht="15" hidden="false" customHeight="false" outlineLevel="0" collapsed="false">
      <c r="A7" s="0" t="s">
        <v>7</v>
      </c>
      <c r="B7" s="0" t="n">
        <f aca="false">['file:///C:/Users/almk/Documents/Work/HandyStuff/Smath/Referencing%2520Workbooks/SpreadSheet IO/IceLoads-input.xlsx']'SMath Studio Data'!B5</f>
        <v>7000</v>
      </c>
      <c r="C7" s="0" t="s">
        <v>8</v>
      </c>
    </row>
    <row r="8" customFormat="false" ht="13.8" hidden="false" customHeight="false" outlineLevel="0" collapsed="false">
      <c r="A8" s="0" t="s">
        <v>9</v>
      </c>
      <c r="B8" s="0" t="n">
        <f aca="false">['file:///C:/Users/almk/Documents/Work/HandyStuff/Smath/Referencing%2520Workbooks/SpreadSheet IO/IceLoads-input.xlsx']'SMath Studio Data'!B6</f>
        <v>4000</v>
      </c>
      <c r="C8" s="0" t="s">
        <v>8</v>
      </c>
    </row>
    <row r="10" customFormat="false" ht="15" hidden="false" customHeight="false" outlineLevel="0" collapsed="false">
      <c r="A10" s="0" t="s">
        <v>10</v>
      </c>
    </row>
    <row r="12" customFormat="false" ht="15" hidden="false" customHeight="false" outlineLevel="0" collapsed="false">
      <c r="A12" s="0" t="s">
        <v>11</v>
      </c>
      <c r="B12" s="0" t="n">
        <f aca="false">0.5*TAN(RADIANS(B3+15))</f>
        <v>5.71502615138067</v>
      </c>
    </row>
    <row r="13" customFormat="false" ht="15" hidden="false" customHeight="false" outlineLevel="0" collapsed="false">
      <c r="A13" s="0" t="s">
        <v>12</v>
      </c>
      <c r="B13" s="0" t="n">
        <f aca="false">IF(FALSE(),10^10,ABS(B12*B6*(B7/1000)^2))</f>
        <v>140018.140708827</v>
      </c>
      <c r="C13" s="0" t="s">
        <v>13</v>
      </c>
      <c r="D13" s="0" t="s">
        <v>14</v>
      </c>
    </row>
    <row r="15" customFormat="false" ht="15" hidden="false" customHeight="false" outlineLevel="0" collapsed="false">
      <c r="A15" s="0" t="s">
        <v>15</v>
      </c>
      <c r="B15" s="0" t="n">
        <f aca="false">SQRT(5*B7/B8+1)</f>
        <v>3.1224989991992</v>
      </c>
    </row>
    <row r="16" customFormat="false" ht="15" hidden="false" customHeight="false" outlineLevel="0" collapsed="false">
      <c r="A16" s="0" t="s">
        <v>16</v>
      </c>
      <c r="B16" s="0" t="n">
        <f aca="false">B15*B6*B7*B8/1000^2</f>
        <v>43714.9859887888</v>
      </c>
      <c r="C16" s="0" t="s">
        <v>13</v>
      </c>
      <c r="D16" s="0" t="s">
        <v>17</v>
      </c>
    </row>
    <row r="18" customFormat="false" ht="15" hidden="false" customHeight="false" outlineLevel="0" collapsed="false">
      <c r="A18" s="0" t="s">
        <v>18</v>
      </c>
      <c r="B18" s="0" t="n">
        <f aca="false">((B12+SQRT(66))/72)*B6*(B8/1000)^2</f>
        <v>1537.6738395574</v>
      </c>
      <c r="C18" s="0" t="s">
        <v>13</v>
      </c>
      <c r="D18" s="0" t="s">
        <v>19</v>
      </c>
    </row>
    <row r="20" customFormat="false" ht="15" hidden="false" customHeight="false" outlineLevel="0" collapsed="false">
      <c r="A20" s="0" t="s">
        <v>20</v>
      </c>
      <c r="B20" s="0" t="n">
        <f aca="false">IF(B16&lt;=B13,TRUE(),FALSE())</f>
        <v>1</v>
      </c>
      <c r="C20" s="0" t="n">
        <f aca="false">IF(B20,B16,0)</f>
        <v>43714.9859887888</v>
      </c>
      <c r="E20" s="0" t="s">
        <v>21</v>
      </c>
      <c r="F20" s="0" t="e">
        <f aca="false">IF(B20,NA(),IF(B18&lt;=B13,TRUE(),FALSE()))</f>
        <v>#N/A</v>
      </c>
      <c r="G20" s="0" t="e">
        <f aca="false">IF(F20,B13,0)</f>
        <v>#N/A</v>
      </c>
    </row>
    <row r="21" customFormat="false" ht="15" hidden="false" customHeight="false" outlineLevel="0" collapsed="false">
      <c r="A21" s="0" t="s">
        <v>22</v>
      </c>
      <c r="B21" s="0" t="e">
        <f aca="false">IF(B20,NA(),IF(B18&gt;=B16,TRUE(),FALSE()))</f>
        <v>#N/A</v>
      </c>
      <c r="C21" s="0" t="e">
        <f aca="false">IF(B21,B16,0)</f>
        <v>#N/A</v>
      </c>
      <c r="E21" s="0" t="s">
        <v>23</v>
      </c>
      <c r="F21" s="0" t="e">
        <f aca="false">IF(B20,NA(),IF(AND(B16&gt;B18,B18&gt;B13),TRUE(),FALSE()))</f>
        <v>#N/A</v>
      </c>
      <c r="G21" s="0" t="e">
        <f aca="false">IF(F21,B18,0)</f>
        <v>#N/A</v>
      </c>
    </row>
    <row r="23" customFormat="false" ht="15" hidden="false" customHeight="false" outlineLevel="0" collapsed="false">
      <c r="A23" s="0" t="s">
        <v>24</v>
      </c>
      <c r="B23" s="0" t="n">
        <f aca="false">IF(B20,C20,(C21+G20+G21))</f>
        <v>43714.9859887888</v>
      </c>
      <c r="C23" s="0" t="s">
        <v>13</v>
      </c>
    </row>
    <row r="25" customFormat="false" ht="15" hidden="false" customHeight="false" outlineLevel="0" collapsed="false">
      <c r="A25" s="0" t="s">
        <v>25</v>
      </c>
    </row>
    <row r="27" customFormat="false" ht="15" hidden="false" customHeight="false" outlineLevel="0" collapsed="false">
      <c r="B27" s="0" t="s">
        <v>26</v>
      </c>
      <c r="C27" s="0" t="s">
        <v>27</v>
      </c>
    </row>
    <row r="28" customFormat="false" ht="15" hidden="false" customHeight="false" outlineLevel="0" collapsed="false">
      <c r="B28" s="0" t="s">
        <v>13</v>
      </c>
      <c r="C28" s="0" t="s">
        <v>13</v>
      </c>
    </row>
    <row r="29" customFormat="false" ht="15" hidden="false" customHeight="false" outlineLevel="0" collapsed="false">
      <c r="A29" s="0" t="s">
        <v>28</v>
      </c>
      <c r="B29" s="0" t="n">
        <f aca="false">B23</f>
        <v>43714.9859887888</v>
      </c>
      <c r="C29" s="0" t="n">
        <f aca="false">0.15*B23</f>
        <v>6557.24789831832</v>
      </c>
    </row>
    <row r="30" customFormat="false" ht="15" hidden="false" customHeight="false" outlineLevel="0" collapsed="false">
      <c r="A30" s="0" t="s">
        <v>29</v>
      </c>
      <c r="B30" s="0" t="n">
        <f aca="false">0.5*B23</f>
        <v>21857.4929943944</v>
      </c>
      <c r="C30" s="0" t="n">
        <f aca="false">B23/(2*TAN(RADIANS(0.5*B4+B5)))</f>
        <v>23032.9917059607</v>
      </c>
    </row>
  </sheetData>
  <printOptions headings="false" gridLines="false" gridLinesSet="true" horizontalCentered="false" verticalCentered="false"/>
  <pageMargins left="0.25" right="0.25" top="0.75" bottom="0.75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LibreOffice/4.3.1.2$Windows_x86 LibreOffice_project/958349dc3b25111dbca392fbc281a05559ef6848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2015-03-11T12:58:18Z</dcterms:created>
  <dc:language>en-US</dc:language>
  <cp:revision>1</cp:revision>
</cp:coreProperties>
</file>